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  <c r="C5" i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<sst xmlns="http://schemas.openxmlformats.org/spreadsheetml/2006/main" count="34" uniqueCount="31">
  <si>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</si>
  <si>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</si>
  <si>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</si>
  <si>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</si>
  <si>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</si>
  <si>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</si>
  <si>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</si>
  <si>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</si>
  <si>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</si>
  <si>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</si>
  <si>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</si>
  <si>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02MT12</t>
  </si>
  <si>
    <t>02TD8</t>
  </si>
  <si>
    <t>01BH30</t>
  </si>
  <si>
    <t>02LH60</t>
  </si>
  <si>
    <t>01TD15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</si>
  <si>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</si>
  <si>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</si>
  <si>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</si>
  <si>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</si>
  <si>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</si>
  <si>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</si>
  <si>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</si>
  <si>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</si>
  <si>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Bình hoa</t>
  </si>
  <si>
    <t>MT</t>
  </si>
  <si>
    <t>Màn tre</t>
  </si>
  <si>
    <t>LH</t>
  </si>
  <si>
    <t>Tranh lá hoa ép</t>
  </si>
  <si>
    <t>TD</t>
  </si>
  <si>
    <t>Trống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</si>
</sst>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3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14" sqref="J14"/>
    </sheetView>
  </sheetViews>
  <sheetFormatPr defaultRowHeight="15" x14ac:dyDescent="0.25"/>
  <cols>
    <col min="3" max="3" width="15.5703125" customWidth="1"/>
    <col min="4" max="4" width="11.140625" customWidth="1"/>
    <col min="7" max="7" width="10.85546875" customWidth="1"/>
  </cols>
  <sheetData>
    <row r="1" spans="1:7" x14ac:dyDescent="0.25">
      <c r="A1" s="15" t="s">
        <v>0</v>
      </c>
      <c r="B1" s="16"/>
      <c r="C1" s="16"/>
      <c r="D1" s="16"/>
      <c r="E1" s="16"/>
      <c r="F1" s="16"/>
      <c r="G1" s="17"/>
    </row>
    <row r="2" spans="1:7" x14ac:dyDescent="0.25">
      <c r="A2" s="18"/>
      <c r="B2" s="19"/>
      <c r="C2" s="19"/>
      <c r="D2" s="19"/>
      <c r="E2" s="19"/>
      <c r="F2" s="19"/>
      <c r="G2" s="20"/>
    </row>
    <row r="3" spans="1:7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25">
      <c r="A4" s="2">
        <v>1</v>
      </c>
      <c r="B4" s="1" t="s">
        <v>8</v>
      </c>
      <c r="C4" s="1" t="str">
        <f>VLOOKUP(MID(B4,3,2),A$16:C$19,2,0)</f>
        <v>Bình hoa</v>
      </c>
      <c r="D4" s="2" t="s">
        <v>16</v>
      </c>
      <c r="E4" s="1" t="str">
        <f>MID(B4,5,2)</f>
        <v>20</v>
      </c>
      <c r="F4" s="1"/>
      <c r="G4" s="1"/>
    </row>
    <row r="5" spans="1:7" x14ac:dyDescent="0.25">
      <c r="A5" s="2">
        <v>2</v>
      </c>
      <c r="B5" s="1" t="s">
        <v>9</v>
      </c>
      <c r="C5" s="1" t="str">
        <f t="shared" ref="C5:C11" si="0">VLOOKUP(MID(B5,3,2),A$16:C$19,2,0)</f>
        <v>Màn tre</v>
      </c>
      <c r="D5" s="2" t="s">
        <v>16</v>
      </c>
      <c r="E5" s="1" t="str">
        <f t="shared" ref="E5:E11" si="1">MID(B5,5,2)</f>
        <v>8</v>
      </c>
      <c r="F5" s="1"/>
      <c r="G5" s="1"/>
    </row>
    <row r="6" spans="1:7" x14ac:dyDescent="0.25">
      <c r="A6" s="2">
        <v>3</v>
      </c>
      <c r="B6" s="1" t="s">
        <v>10</v>
      </c>
      <c r="C6" s="1" t="str">
        <f t="shared" si="0"/>
        <v>Tranh lá hoa ép</v>
      </c>
      <c r="D6" s="3">
        <v>43381</v>
      </c>
      <c r="E6" s="1" t="str">
        <f t="shared" si="1"/>
        <v>10</v>
      </c>
      <c r="F6" s="1"/>
      <c r="G6" s="1"/>
    </row>
    <row r="7" spans="1:7" x14ac:dyDescent="0.25">
      <c r="A7" s="2">
        <v>4</v>
      </c>
      <c r="B7" s="1" t="s">
        <v>13</v>
      </c>
      <c r="C7" s="1" t="str">
        <f t="shared" si="0"/>
        <v>Bình hoa</v>
      </c>
      <c r="D7" s="3">
        <v>43228</v>
      </c>
      <c r="E7" s="1" t="str">
        <f t="shared" si="1"/>
        <v>30</v>
      </c>
      <c r="F7" s="1"/>
      <c r="G7" s="1"/>
    </row>
    <row r="8" spans="1:7" x14ac:dyDescent="0.25">
      <c r="A8" s="2">
        <v>5</v>
      </c>
      <c r="B8" s="1" t="s">
        <v>11</v>
      </c>
      <c r="C8" s="1" t="str">
        <f t="shared" si="0"/>
        <v>Màn tre</v>
      </c>
      <c r="D8" s="2" t="s">
        <v>17</v>
      </c>
      <c r="E8" s="1" t="str">
        <f t="shared" si="1"/>
        <v>12</v>
      </c>
      <c r="F8" s="1"/>
      <c r="G8" s="1"/>
    </row>
    <row r="9" spans="1:7" x14ac:dyDescent="0.25">
      <c r="A9" s="2">
        <v>6</v>
      </c>
      <c r="B9" s="1" t="s">
        <v>12</v>
      </c>
      <c r="C9" s="1" t="str">
        <f t="shared" si="0"/>
        <v>Trống đồng</v>
      </c>
      <c r="D9" s="3">
        <v>43380</v>
      </c>
      <c r="E9" s="1" t="str">
        <f t="shared" si="1"/>
        <v>8</v>
      </c>
      <c r="F9" s="1"/>
      <c r="G9" s="1"/>
    </row>
    <row r="10" spans="1:7" x14ac:dyDescent="0.25">
      <c r="A10" s="2">
        <v>7</v>
      </c>
      <c r="B10" s="1" t="s">
        <v>14</v>
      </c>
      <c r="C10" s="1" t="str">
        <f t="shared" si="0"/>
        <v>Tranh lá hoa ép</v>
      </c>
      <c r="D10" s="3">
        <v>43140</v>
      </c>
      <c r="E10" s="1" t="str">
        <f t="shared" si="1"/>
        <v>60</v>
      </c>
      <c r="F10" s="1"/>
      <c r="G10" s="1"/>
    </row>
    <row r="11" spans="1:7" x14ac:dyDescent="0.25">
      <c r="A11" s="2">
        <v>8</v>
      </c>
      <c r="B11" s="1" t="s">
        <v>15</v>
      </c>
      <c r="C11" s="1" t="str">
        <f t="shared" si="0"/>
        <v>Trống đồng</v>
      </c>
      <c r="D11" s="2" t="s">
        <v>18</v>
      </c>
      <c r="E11" s="1" t="str">
        <f t="shared" si="1"/>
        <v>15</v>
      </c>
      <c r="F11" s="1"/>
      <c r="G11" s="1"/>
    </row>
    <row r="13" spans="1:7" ht="18.75" x14ac:dyDescent="0.25">
      <c r="A13" s="21" t="s">
        <v>19</v>
      </c>
      <c r="B13" s="21"/>
      <c r="C13" s="21"/>
      <c r="D13" s="21"/>
    </row>
    <row r="14" spans="1:7" x14ac:dyDescent="0.25">
      <c r="A14" s="22" t="s">
        <v>20</v>
      </c>
      <c r="B14" s="11" t="s">
        <v>3</v>
      </c>
      <c r="C14" s="12"/>
      <c r="D14" s="9" t="s">
        <v>6</v>
      </c>
      <c r="E14" s="10"/>
    </row>
    <row r="15" spans="1:7" x14ac:dyDescent="0.25">
      <c r="A15" s="23"/>
      <c r="B15" s="13"/>
      <c r="C15" s="14"/>
      <c r="D15" s="4" t="s">
        <v>21</v>
      </c>
      <c r="E15" s="4" t="s">
        <v>22</v>
      </c>
    </row>
    <row r="16" spans="1:7" x14ac:dyDescent="0.25">
      <c r="A16" s="5" t="s">
        <v>23</v>
      </c>
      <c r="B16" s="7" t="s">
        <v>24</v>
      </c>
      <c r="C16" s="8"/>
      <c r="D16" s="6">
        <v>50000</v>
      </c>
      <c r="E16" s="6">
        <v>45000</v>
      </c>
    </row>
    <row r="17" spans="1:5" x14ac:dyDescent="0.25">
      <c r="A17" s="5" t="s">
        <v>25</v>
      </c>
      <c r="B17" s="7" t="s">
        <v>26</v>
      </c>
      <c r="C17" s="8"/>
      <c r="D17" s="6">
        <v>70000</v>
      </c>
      <c r="E17" s="6">
        <v>55000</v>
      </c>
    </row>
    <row r="18" spans="1:5" x14ac:dyDescent="0.25">
      <c r="A18" s="5" t="s">
        <v>27</v>
      </c>
      <c r="B18" s="7" t="s">
        <v>28</v>
      </c>
      <c r="C18" s="8"/>
      <c r="D18" s="6">
        <v>30000</v>
      </c>
      <c r="E18" s="6">
        <v>20000</v>
      </c>
    </row>
    <row r="19" spans="1:5" x14ac:dyDescent="0.25">
      <c r="A19" s="5" t="s">
        <v>29</v>
      </c>
      <c r="B19" s="7" t="s">
        <v>30</v>
      </c>
      <c r="C19" s="8"/>
      <c r="D19" s="6">
        <v>190000</v>
      </c>
      <c r="E19" s="6">
        <v>150000</v>
      </c>
    </row>
  </sheetData>
  <mergeCells count="9">
    <mergeCell ref="A1:G2"/>
    <mergeCell ref="A13:D13"/>
    <mergeCell ref="A14:A15"/>
    <mergeCell ref="B16:C16"/>
    <mergeCell ref="B17:C17"/>
    <mergeCell ref="B18:C18"/>
    <mergeCell ref="B19:C19"/>
    <mergeCell ref="D14:E14"/>
    <mergeCell ref="B14:C1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2020-01-04T04:14:35Z</dcterms:modified>
</cp:coreProperties>
</file>